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202300"/>
  <xr:revisionPtr revIDLastSave="10" documentId="8_{E4073502-CED6-4A76-B7C4-79DB0E2735C7}" xr6:coauthVersionLast="47" xr6:coauthVersionMax="47" xr10:uidLastSave="{361C70E8-6B88-4AAF-A8BA-02F431EB1171}"/>
  <bookViews>
    <workbookView xWindow="-24675" yWindow="-16320" windowWidth="29040" windowHeight="15720" xr2:uid="{1380C49A-2CB6-42FD-AA2A-DB559A7B3D4E}"/>
  </bookViews>
  <sheets>
    <sheet name="Sheet1" sheetId="1" r:id="rId1"/>
  </sheets>
  <calcPr calcId="191029" iterate="1" iterateCount="1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  <c r="D14" i="1"/>
  <c r="F14" i="1"/>
  <c r="G14" i="1"/>
  <c r="I14" i="1"/>
  <c r="J14" i="1"/>
  <c r="L14" i="1"/>
  <c r="M14" i="1"/>
  <c r="O14" i="1"/>
  <c r="P14" i="1"/>
  <c r="R14" i="1"/>
  <c r="S14" i="1"/>
  <c r="U14" i="1"/>
  <c r="V14" i="1"/>
  <c r="X14" i="1"/>
  <c r="Y14" i="1"/>
  <c r="E8" i="1"/>
  <c r="H8" i="1" s="1"/>
  <c r="E9" i="1"/>
  <c r="H9" i="1" s="1"/>
  <c r="K9" i="1" s="1"/>
  <c r="N9" i="1" s="1"/>
  <c r="Q9" i="1" s="1"/>
  <c r="T9" i="1" s="1"/>
  <c r="W9" i="1" s="1"/>
  <c r="Z9" i="1" s="1"/>
  <c r="E10" i="1"/>
  <c r="H10" i="1" s="1"/>
  <c r="K10" i="1" s="1"/>
  <c r="N10" i="1" s="1"/>
  <c r="Q10" i="1" s="1"/>
  <c r="T10" i="1" s="1"/>
  <c r="W10" i="1" s="1"/>
  <c r="Z10" i="1" s="1"/>
  <c r="E11" i="1"/>
  <c r="H11" i="1" s="1"/>
  <c r="K11" i="1" s="1"/>
  <c r="N11" i="1" s="1"/>
  <c r="Q11" i="1" s="1"/>
  <c r="T11" i="1" s="1"/>
  <c r="W11" i="1" s="1"/>
  <c r="Z11" i="1" s="1"/>
  <c r="E12" i="1"/>
  <c r="H12" i="1" s="1"/>
  <c r="K12" i="1" s="1"/>
  <c r="N12" i="1" s="1"/>
  <c r="Q12" i="1" s="1"/>
  <c r="T12" i="1" s="1"/>
  <c r="W12" i="1" s="1"/>
  <c r="Z12" i="1" s="1"/>
  <c r="E13" i="1"/>
  <c r="H13" i="1" s="1"/>
  <c r="K13" i="1" s="1"/>
  <c r="N13" i="1" s="1"/>
  <c r="Q13" i="1" s="1"/>
  <c r="T13" i="1" s="1"/>
  <c r="W13" i="1" s="1"/>
  <c r="Z13" i="1" s="1"/>
  <c r="B14" i="1"/>
  <c r="E7" i="1" l="1"/>
  <c r="H7" i="1" s="1"/>
  <c r="K7" i="1" s="1"/>
  <c r="N7" i="1" s="1"/>
  <c r="Q7" i="1" s="1"/>
  <c r="H14" i="1"/>
  <c r="E14" i="1"/>
  <c r="T7" i="1"/>
  <c r="K8" i="1"/>
  <c r="N8" i="1" l="1"/>
  <c r="K14" i="1"/>
  <c r="W7" i="1"/>
  <c r="Z7" i="1" l="1"/>
  <c r="Q8" i="1"/>
  <c r="N14" i="1"/>
  <c r="T8" i="1" l="1"/>
  <c r="Q14" i="1"/>
  <c r="W8" i="1" l="1"/>
  <c r="T14" i="1"/>
  <c r="Z8" i="1" l="1"/>
  <c r="Z14" i="1" s="1"/>
  <c r="W14" i="1"/>
</calcChain>
</file>

<file path=xl/sharedStrings.xml><?xml version="1.0" encoding="utf-8"?>
<sst xmlns="http://schemas.openxmlformats.org/spreadsheetml/2006/main" count="59" uniqueCount="20">
  <si>
    <t>Balance @ Dec 31 2016</t>
  </si>
  <si>
    <t>STEAM</t>
  </si>
  <si>
    <t>GAS TURBINE</t>
  </si>
  <si>
    <t>HYDRO</t>
  </si>
  <si>
    <t>WIND</t>
  </si>
  <si>
    <t>TRANSMISSION</t>
  </si>
  <si>
    <t>DISTRIBUTION</t>
  </si>
  <si>
    <t>GENERAL PLANT</t>
  </si>
  <si>
    <t>TOTAL</t>
  </si>
  <si>
    <t>COR Incurred</t>
  </si>
  <si>
    <t>COR Collected</t>
  </si>
  <si>
    <t>Balance @ Dec 31 2017</t>
  </si>
  <si>
    <t>Balance @ Dec 31 2018</t>
  </si>
  <si>
    <t>Balance @ Dec 31 2019</t>
  </si>
  <si>
    <t>Balance @ Dec 31 2020</t>
  </si>
  <si>
    <t>Balance @ Dec 31 2021</t>
  </si>
  <si>
    <t>Balance @ Dec 31 2022</t>
  </si>
  <si>
    <t>Balance @ Dec 31 2023</t>
  </si>
  <si>
    <t>Balance @ Dec 31 2024</t>
  </si>
  <si>
    <t>Cost of Removal Liability (Asset) Continuity 2017-2024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</si>
</sst>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3" fillId="0" borderId="1" xfId="0" applyFont="1" applyBorder="1"/>
    <xf numFmtId="164" fontId="0" fillId="0" borderId="1" xfId="1" applyNumberFormat="1" applyFont="1" applyBorder="1"/>
    <xf numFmtId="164" fontId="0" fillId="0" borderId="1" xfId="0" applyNumberFormat="1" applyBorder="1"/>
    <xf numFmtId="0" fontId="7" fillId="0" borderId="0" xfId="0" applyFont="1"/>
    <xf numFmtId="0" fontId="8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F64E0-6D06-48AC-A253-DFE0ED204163}">
  <dimension ref="A3:Z14"/>
  <sheetViews>
    <sheetView tabSelected="1" workbookViewId="0">
      <selection activeCell="K5" sqref="K5"/>
    </sheetView>
  </sheetViews>
  <sheetFormatPr defaultRowHeight="14.5" x14ac:dyDescent="0.35"/>
  <cols>
    <col min="1" max="1" width="14.36328125" bestFit="1" customWidth="1"/>
    <col min="2" max="2" width="13" bestFit="1" customWidth="1"/>
    <col min="3" max="3" width="14.26953125" bestFit="1" customWidth="1"/>
    <col min="4" max="4" width="13.6328125" bestFit="1" customWidth="1"/>
    <col min="5" max="5" width="10.54296875" bestFit="1" customWidth="1"/>
    <col min="6" max="6" width="11.6328125" bestFit="1" customWidth="1"/>
    <col min="7" max="7" width="12.7265625" bestFit="1" customWidth="1"/>
    <col min="8" max="8" width="10.54296875" bestFit="1" customWidth="1"/>
    <col min="9" max="9" width="11.6328125" bestFit="1" customWidth="1"/>
    <col min="10" max="10" width="12.7265625" bestFit="1" customWidth="1"/>
    <col min="11" max="11" width="10.36328125" bestFit="1" customWidth="1"/>
    <col min="12" max="12" width="11.6328125" bestFit="1" customWidth="1"/>
    <col min="13" max="13" width="12.7265625" bestFit="1" customWidth="1"/>
    <col min="14" max="14" width="19.90625" bestFit="1" customWidth="1"/>
    <col min="15" max="15" width="11.6328125" bestFit="1" customWidth="1"/>
    <col min="16" max="16" width="12.7265625" bestFit="1" customWidth="1"/>
    <col min="17" max="17" width="10.36328125" bestFit="1" customWidth="1"/>
    <col min="18" max="18" width="10.54296875" bestFit="1" customWidth="1"/>
    <col min="19" max="19" width="9.90625" bestFit="1" customWidth="1"/>
    <col min="20" max="20" width="10.54296875" bestFit="1" customWidth="1"/>
    <col min="23" max="23" width="19.90625" bestFit="1" customWidth="1"/>
    <col min="24" max="24" width="11.6328125" bestFit="1" customWidth="1"/>
    <col min="25" max="25" width="12.7265625" bestFit="1" customWidth="1"/>
    <col min="26" max="26" width="10.54296875" bestFit="1" customWidth="1"/>
  </cols>
  <sheetData>
    <row r="3" spans="1:26" ht="43.5" x14ac:dyDescent="0.35">
      <c r="A3" s="9"/>
      <c r="B3" s="10" t="s">
        <v>0</v>
      </c>
      <c r="C3" t="s">
        <v>9</v>
      </c>
      <c r="D3" t="s">
        <v>10</v>
      </c>
      <c r="E3" s="10" t="s">
        <v>11</v>
      </c>
      <c r="F3" t="s">
        <v>9</v>
      </c>
      <c r="G3" t="s">
        <v>10</v>
      </c>
      <c r="H3" s="10" t="s">
        <v>12</v>
      </c>
      <c r="I3" t="s">
        <v>9</v>
      </c>
      <c r="J3" t="s">
        <v>10</v>
      </c>
      <c r="K3" s="10" t="s">
        <v>13</v>
      </c>
      <c r="L3" t="s">
        <v>9</v>
      </c>
      <c r="M3" t="s">
        <v>10</v>
      </c>
      <c r="N3" t="s">
        <v>14</v>
      </c>
      <c r="O3" t="s">
        <v>9</v>
      </c>
      <c r="P3" t="s">
        <v>10</v>
      </c>
      <c r="Q3" t="s">
        <v>15</v>
      </c>
      <c r="R3" t="s">
        <v>9</v>
      </c>
      <c r="S3" t="s">
        <v>10</v>
      </c>
      <c r="T3" t="s">
        <v>16</v>
      </c>
      <c r="U3" t="s">
        <v>9</v>
      </c>
      <c r="V3" t="s">
        <v>10</v>
      </c>
      <c r="W3" t="s">
        <v>17</v>
      </c>
      <c r="X3" t="s">
        <v>9</v>
      </c>
      <c r="Y3" t="s">
        <v>10</v>
      </c>
      <c r="Z3" t="s">
        <v>18</v>
      </c>
    </row>
    <row r="4" spans="1:26" x14ac:dyDescent="0.35">
      <c r="A4" s="2" t="s">
        <v>19</v>
      </c>
      <c r="B4" s="1"/>
    </row>
    <row r="6" spans="1:26" ht="43.5" x14ac:dyDescent="0.35">
      <c r="A6" s="3"/>
      <c r="B6" s="4" t="s">
        <v>0</v>
      </c>
      <c r="C6" s="5" t="s">
        <v>9</v>
      </c>
      <c r="D6" s="5" t="s">
        <v>10</v>
      </c>
      <c r="E6" s="4" t="s">
        <v>11</v>
      </c>
      <c r="F6" s="5" t="s">
        <v>9</v>
      </c>
      <c r="G6" s="5" t="s">
        <v>10</v>
      </c>
      <c r="H6" s="4" t="s">
        <v>12</v>
      </c>
      <c r="I6" s="5" t="s">
        <v>9</v>
      </c>
      <c r="J6" s="5" t="s">
        <v>10</v>
      </c>
      <c r="K6" s="4" t="s">
        <v>13</v>
      </c>
      <c r="L6" s="5" t="s">
        <v>9</v>
      </c>
      <c r="M6" s="5" t="s">
        <v>10</v>
      </c>
      <c r="N6" s="4" t="s">
        <v>14</v>
      </c>
      <c r="O6" s="5" t="s">
        <v>9</v>
      </c>
      <c r="P6" s="5" t="s">
        <v>10</v>
      </c>
      <c r="Q6" s="4" t="s">
        <v>15</v>
      </c>
      <c r="R6" s="5" t="s">
        <v>9</v>
      </c>
      <c r="S6" s="5" t="s">
        <v>10</v>
      </c>
      <c r="T6" s="4" t="s">
        <v>16</v>
      </c>
      <c r="U6" s="5" t="s">
        <v>9</v>
      </c>
      <c r="V6" s="5" t="s">
        <v>10</v>
      </c>
      <c r="W6" s="4" t="s">
        <v>17</v>
      </c>
      <c r="X6" s="5" t="s">
        <v>9</v>
      </c>
      <c r="Y6" s="5" t="s">
        <v>10</v>
      </c>
      <c r="Z6" s="4" t="s">
        <v>18</v>
      </c>
    </row>
    <row r="7" spans="1:26" x14ac:dyDescent="0.35">
      <c r="A7" s="6" t="s">
        <v>1</v>
      </c>
      <c r="B7" s="7">
        <v>20.612915000000001</v>
      </c>
      <c r="C7" s="7">
        <v>-10.317017999999999</v>
      </c>
      <c r="D7" s="7">
        <v>0.74664200000000003</v>
      </c>
      <c r="E7" s="7">
        <f>SUM(B7:D7)</f>
        <v>11.042539000000001</v>
      </c>
      <c r="F7" s="7">
        <v>-14.164166</v>
      </c>
      <c r="G7" s="7">
        <v>0.76866199999999996</v>
      </c>
      <c r="H7" s="7">
        <f>SUM(E7:G7)</f>
        <v>-2.3529649999999984</v>
      </c>
      <c r="I7" s="7">
        <v>-14.545904</v>
      </c>
      <c r="J7" s="7">
        <v>0.79213199999999995</v>
      </c>
      <c r="K7" s="7">
        <f>SUM(H7:J7)</f>
        <v>-16.106736999999999</v>
      </c>
      <c r="L7" s="7">
        <v>-6.1965940000000002</v>
      </c>
      <c r="M7" s="7">
        <v>0.79891299999999998</v>
      </c>
      <c r="N7" s="7">
        <f>SUM(K7:M7)</f>
        <v>-21.504418000000001</v>
      </c>
      <c r="O7" s="7">
        <v>-8.0523019999999992</v>
      </c>
      <c r="P7" s="7">
        <v>0.80329499999999998</v>
      </c>
      <c r="Q7" s="7">
        <f>SUM(N7:P7)</f>
        <v>-28.753425</v>
      </c>
      <c r="R7" s="7">
        <v>-12.511744999999999</v>
      </c>
      <c r="S7" s="7">
        <v>0.819492</v>
      </c>
      <c r="T7" s="7">
        <f>SUM(Q7:S7)</f>
        <v>-40.445678000000001</v>
      </c>
      <c r="U7" s="7">
        <v>-9.1325149999999997</v>
      </c>
      <c r="V7" s="7">
        <v>0.83522600000000002</v>
      </c>
      <c r="W7" s="7">
        <f>SUM(T7:V7)</f>
        <v>-48.742967</v>
      </c>
      <c r="X7" s="7">
        <v>-12.353692000000001</v>
      </c>
      <c r="Y7" s="7">
        <v>0.85354699999999994</v>
      </c>
      <c r="Z7" s="7">
        <f>SUM(W7:Y7)</f>
        <v>-60.243112000000004</v>
      </c>
    </row>
    <row r="8" spans="1:26" x14ac:dyDescent="0.35">
      <c r="A8" s="6" t="s">
        <v>2</v>
      </c>
      <c r="B8" s="7">
        <v>-0.46512300000000001</v>
      </c>
      <c r="C8" s="7">
        <v>0.189334</v>
      </c>
      <c r="D8" s="7">
        <v>6.2413999999999997E-2</v>
      </c>
      <c r="E8" s="7">
        <f t="shared" ref="E8:E11" si="0">SUM(B8:D8)</f>
        <v>-0.21337500000000001</v>
      </c>
      <c r="F8" s="7">
        <v>-0.76816499999999999</v>
      </c>
      <c r="G8" s="7">
        <v>6.9395999999999999E-2</v>
      </c>
      <c r="H8" s="7">
        <f t="shared" ref="H8:H13" si="1">SUM(E8:G8)</f>
        <v>-0.91214399999999995</v>
      </c>
      <c r="I8" s="7">
        <v>-0.88223499999999999</v>
      </c>
      <c r="J8" s="7">
        <v>7.1349999999999997E-2</v>
      </c>
      <c r="K8" s="7">
        <f t="shared" ref="K8:K13" si="2">SUM(H8:J8)</f>
        <v>-1.7230289999999999</v>
      </c>
      <c r="L8" s="7">
        <v>-1.156506</v>
      </c>
      <c r="M8" s="7">
        <v>7.7118000000000006E-2</v>
      </c>
      <c r="N8" s="7">
        <f t="shared" ref="N8:N13" si="3">SUM(K8:M8)</f>
        <v>-2.8024169999999997</v>
      </c>
      <c r="O8" s="7">
        <v>-0.70409500000000003</v>
      </c>
      <c r="P8" s="7">
        <v>8.8686000000000001E-2</v>
      </c>
      <c r="Q8" s="7">
        <f t="shared" ref="Q8:Q13" si="4">SUM(N8:P8)</f>
        <v>-3.4178259999999998</v>
      </c>
      <c r="R8" s="7">
        <v>-0.28314899999999998</v>
      </c>
      <c r="S8" s="7">
        <v>9.4303999999999999E-2</v>
      </c>
      <c r="T8" s="7">
        <f t="shared" ref="T8:T13" si="5">SUM(Q8:S8)</f>
        <v>-3.6066709999999995</v>
      </c>
      <c r="U8" s="7">
        <v>-8.9431999999999998E-2</v>
      </c>
      <c r="V8" s="7">
        <v>0.101202</v>
      </c>
      <c r="W8" s="7">
        <f t="shared" ref="W8:W13" si="6">SUM(T8:V8)</f>
        <v>-3.5949009999999997</v>
      </c>
      <c r="X8" s="7">
        <v>-0.50398200000000004</v>
      </c>
      <c r="Y8" s="7">
        <v>0.103876</v>
      </c>
      <c r="Z8" s="7">
        <f t="shared" ref="Z8:Z13" si="7">SUM(W8:Y8)</f>
        <v>-3.9950069999999998</v>
      </c>
    </row>
    <row r="9" spans="1:26" x14ac:dyDescent="0.35">
      <c r="A9" s="6" t="s">
        <v>3</v>
      </c>
      <c r="B9" s="7">
        <v>0.43515199999999998</v>
      </c>
      <c r="C9" s="7">
        <v>-4.4139559999999998</v>
      </c>
      <c r="D9" s="7">
        <v>0.28113500000000002</v>
      </c>
      <c r="E9" s="7">
        <f t="shared" si="0"/>
        <v>-3.6976689999999999</v>
      </c>
      <c r="F9" s="7">
        <v>-3.2159260000000001</v>
      </c>
      <c r="G9" s="7">
        <v>0.29599999999999999</v>
      </c>
      <c r="H9" s="7">
        <f t="shared" si="1"/>
        <v>-6.6175949999999997</v>
      </c>
      <c r="I9" s="7">
        <v>-3.033493</v>
      </c>
      <c r="J9" s="7">
        <v>0.298454</v>
      </c>
      <c r="K9" s="7">
        <f t="shared" si="2"/>
        <v>-9.3526340000000001</v>
      </c>
      <c r="L9" s="7">
        <v>-3.3401640000000001</v>
      </c>
      <c r="M9" s="7">
        <v>0.31026500000000001</v>
      </c>
      <c r="N9" s="7">
        <f t="shared" si="3"/>
        <v>-12.382533</v>
      </c>
      <c r="O9" s="7">
        <v>-6.8623380000000003</v>
      </c>
      <c r="P9" s="7">
        <v>0.30603399999999997</v>
      </c>
      <c r="Q9" s="7">
        <f t="shared" si="4"/>
        <v>-18.938836999999999</v>
      </c>
      <c r="R9" s="7">
        <v>-3.6059739999999998</v>
      </c>
      <c r="S9" s="7">
        <v>0.25379800000000002</v>
      </c>
      <c r="T9" s="7">
        <f t="shared" si="5"/>
        <v>-22.291013</v>
      </c>
      <c r="U9" s="7">
        <v>-3.760713</v>
      </c>
      <c r="V9" s="7">
        <v>0.33496199999999998</v>
      </c>
      <c r="W9" s="7">
        <f t="shared" si="6"/>
        <v>-25.716763999999998</v>
      </c>
      <c r="X9" s="7">
        <v>-7.9031570000000002</v>
      </c>
      <c r="Y9" s="7">
        <v>0.35530299999999998</v>
      </c>
      <c r="Z9" s="7">
        <f t="shared" si="7"/>
        <v>-33.264617999999999</v>
      </c>
    </row>
    <row r="10" spans="1:26" x14ac:dyDescent="0.35">
      <c r="A10" s="6" t="s">
        <v>4</v>
      </c>
      <c r="B10" s="7">
        <v>2.5165E-2</v>
      </c>
      <c r="C10" s="7">
        <v>0</v>
      </c>
      <c r="D10" s="7">
        <v>0</v>
      </c>
      <c r="E10" s="7">
        <f t="shared" si="0"/>
        <v>2.5165E-2</v>
      </c>
      <c r="F10" s="7">
        <v>-0.44068299999999999</v>
      </c>
      <c r="G10" s="7">
        <v>0</v>
      </c>
      <c r="H10" s="7">
        <f t="shared" si="1"/>
        <v>-0.415518</v>
      </c>
      <c r="I10" s="7">
        <v>0.416578</v>
      </c>
      <c r="J10" s="7">
        <v>0</v>
      </c>
      <c r="K10" s="7">
        <f t="shared" si="2"/>
        <v>1.0600000000000054E-3</v>
      </c>
      <c r="L10" s="7">
        <v>-6.7835000000000006E-2</v>
      </c>
      <c r="M10" s="7">
        <v>0</v>
      </c>
      <c r="N10" s="7">
        <f t="shared" si="3"/>
        <v>-6.6775000000000001E-2</v>
      </c>
      <c r="O10" s="7">
        <v>-0.70927399999999996</v>
      </c>
      <c r="P10" s="7">
        <v>3.0000000000000001E-6</v>
      </c>
      <c r="Q10" s="7">
        <f t="shared" si="4"/>
        <v>-0.77604600000000001</v>
      </c>
      <c r="R10" s="7">
        <v>-0.246196</v>
      </c>
      <c r="S10" s="7">
        <v>1.142E-3</v>
      </c>
      <c r="T10" s="7">
        <f t="shared" si="5"/>
        <v>-1.0211000000000001</v>
      </c>
      <c r="U10" s="7">
        <v>-0.314303</v>
      </c>
      <c r="V10" s="7">
        <v>1.4549999999999999E-3</v>
      </c>
      <c r="W10" s="7">
        <f t="shared" si="6"/>
        <v>-1.3339480000000001</v>
      </c>
      <c r="X10" s="7">
        <v>-0.71238900000000005</v>
      </c>
      <c r="Y10" s="7">
        <v>1.836E-3</v>
      </c>
      <c r="Z10" s="7">
        <f t="shared" si="7"/>
        <v>-2.0445010000000003</v>
      </c>
    </row>
    <row r="11" spans="1:26" x14ac:dyDescent="0.35">
      <c r="A11" s="6" t="s">
        <v>5</v>
      </c>
      <c r="B11" s="7">
        <v>20.501716999999999</v>
      </c>
      <c r="C11" s="7">
        <v>-5.0966370000000003</v>
      </c>
      <c r="D11" s="7">
        <v>3.217727</v>
      </c>
      <c r="E11" s="7">
        <f t="shared" si="0"/>
        <v>18.622806999999998</v>
      </c>
      <c r="F11" s="7">
        <v>-4.4915190000000003</v>
      </c>
      <c r="G11" s="7">
        <v>3.5611619999999999</v>
      </c>
      <c r="H11" s="7">
        <f t="shared" si="1"/>
        <v>17.692449999999997</v>
      </c>
      <c r="I11" s="7">
        <v>-7.1597379999999999</v>
      </c>
      <c r="J11" s="7">
        <v>3.8024070000000001</v>
      </c>
      <c r="K11" s="7">
        <f t="shared" si="2"/>
        <v>14.335118999999997</v>
      </c>
      <c r="L11" s="7">
        <v>-3.3480259999999999</v>
      </c>
      <c r="M11" s="7">
        <v>3.9459270000000002</v>
      </c>
      <c r="N11" s="7">
        <f t="shared" si="3"/>
        <v>14.933019999999999</v>
      </c>
      <c r="O11" s="7">
        <v>-3.8433090000000001</v>
      </c>
      <c r="P11" s="7">
        <v>4.0821899999999998</v>
      </c>
      <c r="Q11" s="7">
        <f t="shared" si="4"/>
        <v>15.171900999999998</v>
      </c>
      <c r="R11" s="7">
        <v>-3.163125</v>
      </c>
      <c r="S11" s="7">
        <v>4.2947889999999997</v>
      </c>
      <c r="T11" s="7">
        <f t="shared" si="5"/>
        <v>16.303564999999999</v>
      </c>
      <c r="U11" s="7">
        <v>-3.614087</v>
      </c>
      <c r="V11" s="7">
        <v>4.4766260000000004</v>
      </c>
      <c r="W11" s="7">
        <f t="shared" si="6"/>
        <v>17.166104000000001</v>
      </c>
      <c r="X11" s="7">
        <v>-2.4794969999999998</v>
      </c>
      <c r="Y11" s="7">
        <v>4.6638380000000002</v>
      </c>
      <c r="Z11" s="7">
        <f t="shared" si="7"/>
        <v>19.350445000000001</v>
      </c>
    </row>
    <row r="12" spans="1:26" x14ac:dyDescent="0.35">
      <c r="A12" s="6" t="s">
        <v>6</v>
      </c>
      <c r="B12" s="7">
        <v>69.948926</v>
      </c>
      <c r="C12" s="7">
        <v>-4.551793</v>
      </c>
      <c r="D12" s="7">
        <v>10.843628000000001</v>
      </c>
      <c r="E12" s="7">
        <f>SUM(B12:D12)</f>
        <v>76.240760999999992</v>
      </c>
      <c r="F12" s="7">
        <v>-6.7709380000000001</v>
      </c>
      <c r="G12" s="7">
        <v>11.167997</v>
      </c>
      <c r="H12" s="7">
        <f t="shared" si="1"/>
        <v>80.637819999999991</v>
      </c>
      <c r="I12" s="7">
        <v>-14.12654</v>
      </c>
      <c r="J12" s="7">
        <v>11.561921999999999</v>
      </c>
      <c r="K12" s="7">
        <f t="shared" si="2"/>
        <v>78.073201999999981</v>
      </c>
      <c r="L12" s="7">
        <v>-5.2414940000000003</v>
      </c>
      <c r="M12" s="7">
        <v>11.909471999999999</v>
      </c>
      <c r="N12" s="7">
        <f t="shared" si="3"/>
        <v>84.741179999999972</v>
      </c>
      <c r="O12" s="7">
        <v>-8.1316260000000007</v>
      </c>
      <c r="P12" s="7">
        <v>12.297893999999999</v>
      </c>
      <c r="Q12" s="7">
        <f t="shared" si="4"/>
        <v>88.907447999999974</v>
      </c>
      <c r="R12" s="7">
        <v>-23.584408</v>
      </c>
      <c r="S12" s="7">
        <v>12.925303</v>
      </c>
      <c r="T12" s="7">
        <f t="shared" si="5"/>
        <v>78.248342999999977</v>
      </c>
      <c r="U12" s="7">
        <v>-7.7085610000000004</v>
      </c>
      <c r="V12" s="7">
        <v>13.637411</v>
      </c>
      <c r="W12" s="7">
        <f t="shared" si="6"/>
        <v>84.177192999999974</v>
      </c>
      <c r="X12" s="7">
        <v>-8.3883869999999998</v>
      </c>
      <c r="Y12" s="7">
        <v>14.202332999999999</v>
      </c>
      <c r="Z12" s="7">
        <f t="shared" si="7"/>
        <v>89.991138999999976</v>
      </c>
    </row>
    <row r="13" spans="1:26" x14ac:dyDescent="0.35">
      <c r="A13" s="6" t="s">
        <v>7</v>
      </c>
      <c r="B13" s="7">
        <v>-12.403246900000001</v>
      </c>
      <c r="C13" s="7">
        <v>-0.34324399999999999</v>
      </c>
      <c r="D13" s="7">
        <v>-0.44543199999999999</v>
      </c>
      <c r="E13" s="7">
        <f>SUM(B13:D13)</f>
        <v>-13.191922900000002</v>
      </c>
      <c r="F13" s="7">
        <v>-0.73750499999999997</v>
      </c>
      <c r="G13" s="7">
        <v>-0.46217900000000001</v>
      </c>
      <c r="H13" s="7">
        <f t="shared" si="1"/>
        <v>-14.391606900000003</v>
      </c>
      <c r="I13" s="7">
        <v>-0.88567700000000005</v>
      </c>
      <c r="J13" s="7">
        <v>-0.48874499999999999</v>
      </c>
      <c r="K13" s="7">
        <f t="shared" si="2"/>
        <v>-15.766028900000002</v>
      </c>
      <c r="L13" s="7">
        <v>-0.80232099999999995</v>
      </c>
      <c r="M13" s="7">
        <v>-0.56498499999999996</v>
      </c>
      <c r="N13" s="7">
        <f t="shared" si="3"/>
        <v>-17.133334900000001</v>
      </c>
      <c r="O13" s="7">
        <v>-0.19122</v>
      </c>
      <c r="P13" s="7">
        <v>-0.59818099999999996</v>
      </c>
      <c r="Q13" s="7">
        <f t="shared" si="4"/>
        <v>-17.922735900000003</v>
      </c>
      <c r="R13" s="7">
        <v>-0.33100600000000002</v>
      </c>
      <c r="S13" s="7">
        <v>-0.66392300000000004</v>
      </c>
      <c r="T13" s="7">
        <f t="shared" si="5"/>
        <v>-18.917664900000002</v>
      </c>
      <c r="U13" s="7">
        <v>-0.14402100000000001</v>
      </c>
      <c r="V13" s="7">
        <v>-0.75161999999999995</v>
      </c>
      <c r="W13" s="7">
        <f t="shared" si="6"/>
        <v>-19.8133059</v>
      </c>
      <c r="X13" s="7">
        <v>2.4162499999999998</v>
      </c>
      <c r="Y13" s="7">
        <v>-0.87784499999999999</v>
      </c>
      <c r="Z13" s="7">
        <f t="shared" si="7"/>
        <v>-18.274900899999999</v>
      </c>
    </row>
    <row r="14" spans="1:26" x14ac:dyDescent="0.35">
      <c r="A14" s="6" t="s">
        <v>8</v>
      </c>
      <c r="B14" s="8">
        <f>SUM(B7:B13)</f>
        <v>98.655505099999999</v>
      </c>
      <c r="C14" s="8">
        <f t="shared" ref="C14:Z14" si="8">SUM(C7:C13)</f>
        <v>-24.533313999999997</v>
      </c>
      <c r="D14" s="8">
        <f t="shared" si="8"/>
        <v>14.706113999999999</v>
      </c>
      <c r="E14" s="8">
        <f t="shared" si="8"/>
        <v>88.828305099999994</v>
      </c>
      <c r="F14" s="8">
        <f t="shared" si="8"/>
        <v>-30.588902000000001</v>
      </c>
      <c r="G14" s="8">
        <f t="shared" si="8"/>
        <v>15.401037999999998</v>
      </c>
      <c r="H14" s="8">
        <f t="shared" si="8"/>
        <v>73.64044109999999</v>
      </c>
      <c r="I14" s="8">
        <f t="shared" si="8"/>
        <v>-40.217009000000004</v>
      </c>
      <c r="J14" s="8">
        <f t="shared" si="8"/>
        <v>16.037519999999997</v>
      </c>
      <c r="K14" s="8">
        <f t="shared" si="8"/>
        <v>49.460952099999979</v>
      </c>
      <c r="L14" s="8">
        <f t="shared" si="8"/>
        <v>-20.152940000000001</v>
      </c>
      <c r="M14" s="8">
        <f t="shared" si="8"/>
        <v>16.476709999999997</v>
      </c>
      <c r="N14" s="8">
        <f t="shared" si="8"/>
        <v>45.784722099999968</v>
      </c>
      <c r="O14" s="8">
        <f t="shared" si="8"/>
        <v>-28.494164000000005</v>
      </c>
      <c r="P14" s="8">
        <f t="shared" si="8"/>
        <v>16.979921000000001</v>
      </c>
      <c r="Q14" s="8">
        <f t="shared" si="8"/>
        <v>34.270479099999974</v>
      </c>
      <c r="R14" s="8">
        <f t="shared" si="8"/>
        <v>-43.725603000000007</v>
      </c>
      <c r="S14" s="8">
        <f t="shared" si="8"/>
        <v>17.724905</v>
      </c>
      <c r="T14" s="8">
        <f t="shared" si="8"/>
        <v>8.269781099999971</v>
      </c>
      <c r="U14" s="8">
        <f t="shared" si="8"/>
        <v>-24.763631999999998</v>
      </c>
      <c r="V14" s="8">
        <f t="shared" si="8"/>
        <v>18.635262000000001</v>
      </c>
      <c r="W14" s="8">
        <f t="shared" si="8"/>
        <v>2.1414110999999743</v>
      </c>
      <c r="X14" s="8">
        <f t="shared" si="8"/>
        <v>-29.924854000000003</v>
      </c>
      <c r="Y14" s="8">
        <f t="shared" si="8"/>
        <v>19.302887999999999</v>
      </c>
      <c r="Z14" s="8">
        <f t="shared" si="8"/>
        <v>-8.4805549000000084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2025-11-04T18:10:46Z</dcterms:created>
  <dcterms:modified xsi:type="dcterms:W3CDTF">2025-11-05T14:00:04Z</dcterms:modified>
</cp:coreProperties>
</file>